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F29AD301-BED0-4D5B-9857-E8242E263A6C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/>
  <c r="H24" i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<sst xmlns="http://schemas.openxmlformats.org/spreadsheetml/2006/main" count="44" uniqueCount="42">
  <si>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</si>
  <si>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</si>
  <si>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</si>
  <si>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</si>
  <si>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</si>
  <si>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</si>
  <si>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</si>
  <si>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</si>
  <si>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</si>
  <si>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</si>
  <si>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</si>
  <si>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</si>
  <si>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</si>
  <si>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</si>
  <si>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</si>
  <si>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</si>
  <si>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</si>
  <si>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</si>
  <si>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</si>
  <si>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</si>
  <si>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</si>
  <si>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</si>
  <si>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</si>
  <si>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</si>
  <si>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</si>
  <si>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</si>
  <si>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</si>
  <si>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</si>
  <si>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</si>
  <si>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</si>
  <si>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COL. LOMAS DE OBRAJEROS</t>
  </si>
  <si>
    <t>NUMERO DE CUENTA:85DP07C022554690</t>
  </si>
  <si>
    <t>CORRESPONDIENTE AL MUNICIPIO DE PURISIMA DEL RINCON</t>
  </si>
  <si>
    <t>TENSION: BAJA - BAJA</t>
  </si>
  <si>
    <t xml:space="preserve">FECHA DE CENSO: 20/06/2019  </t>
  </si>
  <si>
    <t>RPU: 060120603852</t>
  </si>
  <si>
    <t>UBICACION: COL. LOMAS DE OBRAJEROS</t>
  </si>
  <si>
    <t>TARIFA: 5A</t>
  </si>
  <si>
    <t>ZONA LEON</t>
  </si>
  <si>
    <t>100 W</t>
  </si>
  <si>
    <t>45 W</t>
  </si>
  <si>
    <t>60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</si>
</sst>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2</v>
      </c>
      <c r="D12" s="23">
        <v>200</v>
      </c>
      <c r="E12" s="32">
        <f>SUM(D12:D13)</f>
        <v>200</v>
      </c>
      <c r="F12" s="34">
        <f>E12*0.25</f>
        <v>50</v>
      </c>
      <c r="G12" s="36">
        <f>(E12+F12)/1000</f>
        <v>0.25</v>
      </c>
      <c r="H12" s="38">
        <f>G12*12</f>
        <v>3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 t="s">
        <v>40</v>
      </c>
      <c r="C30" s="13">
        <v>1</v>
      </c>
      <c r="D30" s="23">
        <v>45</v>
      </c>
      <c r="E30" s="32">
        <f>SUM(D30:D31)</f>
        <v>45</v>
      </c>
      <c r="F30" s="41"/>
      <c r="G30" s="36">
        <f>E30/1000</f>
        <v>4.4999999999999998E-2</v>
      </c>
      <c r="H30" s="38">
        <f>G30*12</f>
        <v>0.54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40</v>
      </c>
      <c r="C45" s="13">
        <v>7</v>
      </c>
      <c r="D45" s="23">
        <v>315</v>
      </c>
      <c r="E45" s="32">
        <f>SUM(D45:D46)</f>
        <v>3615</v>
      </c>
      <c r="F45" s="34">
        <f>E45*0.25</f>
        <v>903.75</v>
      </c>
      <c r="G45" s="36">
        <f>(E45+F45)/1000</f>
        <v>4.5187499999999998</v>
      </c>
      <c r="H45" s="38">
        <f>G45*12</f>
        <v>54.224999999999994</v>
      </c>
      <c r="I45" s="7"/>
    </row>
    <row r="46" spans="1:9" x14ac:dyDescent="0.25">
      <c r="A46" s="5"/>
      <c r="B46" s="2" t="s">
        <v>41</v>
      </c>
      <c r="C46" s="13">
        <v>55</v>
      </c>
      <c r="D46" s="23">
        <v>3300</v>
      </c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65</v>
      </c>
      <c r="D47" s="23">
        <f t="shared" si="0"/>
        <v>3860</v>
      </c>
      <c r="E47" s="24">
        <f>(SUM(E12:E46))/1000</f>
        <v>3.86</v>
      </c>
      <c r="F47" s="14">
        <f t="shared" si="0"/>
        <v>953.75</v>
      </c>
      <c r="G47" s="15">
        <f t="shared" si="0"/>
        <v>4.8137499999999998</v>
      </c>
      <c r="H47" s="21">
        <f t="shared" si="0"/>
        <v>57.764999999999993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2019-06-24T19:29:04Z</cp:lastPrinted>
  <dcterms:created xsi:type="dcterms:W3CDTF">2011-10-26T15:56:34Z</dcterms:created>
  <dcterms:modified xsi:type="dcterms:W3CDTF">2019-06-24T19:30:42Z</dcterms:modified>
</cp:coreProperties>
</file>